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85" windowWidth="20730" windowHeight="9795"/>
  </bookViews>
  <sheets>
    <sheet name="Dettaglio tecnico economico" sheetId="16" r:id="rId1"/>
  </sheets>
  <calcPr calcId="145621"/>
</workbook>
</file>

<file path=xl/calcChain.xml><?xml version="1.0" encoding="utf-8"?>
<calcChain xmlns="http://schemas.openxmlformats.org/spreadsheetml/2006/main">
  <c r="I74" i="16" l="1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F70" i="16"/>
  <c r="I12" i="16" l="1"/>
  <c r="I37" i="16" l="1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1" i="16"/>
  <c r="I10" i="16"/>
  <c r="I9" i="16"/>
  <c r="I8" i="16"/>
  <c r="I7" i="16"/>
  <c r="I6" i="16"/>
  <c r="I5" i="16"/>
  <c r="I75" i="16" l="1"/>
  <c r="F79" i="16" s="1"/>
</calcChain>
</file>

<file path=xl/sharedStrings.xml><?xml version="1.0" encoding="utf-8"?>
<sst xmlns="http://schemas.openxmlformats.org/spreadsheetml/2006/main" count="222" uniqueCount="47">
  <si>
    <t>Tipo</t>
  </si>
  <si>
    <t>Formato</t>
  </si>
  <si>
    <t>i</t>
  </si>
  <si>
    <t xml:space="preserve">Quantità (Qij) </t>
  </si>
  <si>
    <t>base d'asta unitaria (€) (BAij)</t>
  </si>
  <si>
    <t>Prezzo unitario offerto (€)
(Pij)</t>
  </si>
  <si>
    <t>Prezzo totale offerto (€)</t>
  </si>
  <si>
    <t>Sistema di Verifica in caso di offerta superiore alla base d'asta</t>
  </si>
  <si>
    <t>Prezzo totale a base d'asta</t>
  </si>
  <si>
    <t>Scaglioni di peso (j)</t>
  </si>
  <si>
    <t>Posta Ordinaria</t>
  </si>
  <si>
    <t>fino a 20 g</t>
  </si>
  <si>
    <t>Piccolo standard/Tutta Italia</t>
  </si>
  <si>
    <t>Oltre 20 g e fino a 50 g</t>
  </si>
  <si>
    <t>Medio standard/Tutta Italia</t>
  </si>
  <si>
    <t>Oltre 50 g e fino a 100 g</t>
  </si>
  <si>
    <t>Oltre 100 g e fino a 250 g</t>
  </si>
  <si>
    <t>Oltre 250 g e fino a 350 g</t>
  </si>
  <si>
    <t>Oltre 350 g e fino a 1000 g</t>
  </si>
  <si>
    <t>Oltre 1000 g e fino a 2000 g</t>
  </si>
  <si>
    <t>Extra standard/Tutta Italia</t>
  </si>
  <si>
    <t xml:space="preserve">Posta Raccomandata </t>
  </si>
  <si>
    <t>fino a 20 g - invii standard</t>
  </si>
  <si>
    <t>Tutta Italia</t>
  </si>
  <si>
    <t>oltre 20 g fino a 50 g</t>
  </si>
  <si>
    <t>oltre 50 g fino a 100 g</t>
  </si>
  <si>
    <t>oltre 100 g fino a 250 g</t>
  </si>
  <si>
    <t>oltre 250 g fino a 350 g</t>
  </si>
  <si>
    <t>oltre 350 g fino a 1000 g</t>
  </si>
  <si>
    <t>oltre 1000 g fino a 2000 g</t>
  </si>
  <si>
    <t>Posta Assicurata</t>
  </si>
  <si>
    <t>fino a 50€/Tutta Italia</t>
  </si>
  <si>
    <t>fino a 250€/Tutta Italia</t>
  </si>
  <si>
    <t>fino a 500€/Tutta Italia</t>
  </si>
  <si>
    <t>fino a 1000€/Tutta Italia</t>
  </si>
  <si>
    <t>fino a 2000€/Tutta Italia</t>
  </si>
  <si>
    <t>fino a 3000€/Tutta Italia</t>
  </si>
  <si>
    <t>Cartolina AR</t>
  </si>
  <si>
    <t>Pacco ordinario</t>
  </si>
  <si>
    <t>fino a 5 kg</t>
  </si>
  <si>
    <t xml:space="preserve">oltre 5 kg fino a 10 kg </t>
  </si>
  <si>
    <t xml:space="preserve"> Tutta Italia </t>
  </si>
  <si>
    <t xml:space="preserve">oltre 10 kg fino a 20 kg </t>
  </si>
  <si>
    <t>Pick-Up</t>
  </si>
  <si>
    <t>Tutti i porti di peso</t>
  </si>
  <si>
    <t>c/o tutte le sedi dell'Amm.</t>
  </si>
  <si>
    <t>RdA 48805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</si>
</sst>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0;[Red]&quot;€&quot;\ #,##0.000"/>
    <numFmt numFmtId="165" formatCode="&quot;€&quot;\ #,##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4" fillId="3" borderId="0" xfId="0" applyFont="1" applyFill="1"/>
    <xf numFmtId="164" fontId="5" fillId="3" borderId="1" xfId="0" applyNumberFormat="1" applyFont="1" applyFill="1" applyBorder="1" applyAlignment="1">
      <alignment horizontal="center" vertical="center"/>
    </xf>
    <xf numFmtId="14" fontId="2" fillId="3" borderId="0" xfId="0" applyNumberFormat="1" applyFont="1" applyFill="1"/>
    <xf numFmtId="0" fontId="2" fillId="0" borderId="0" xfId="0" applyFont="1" applyFill="1"/>
    <xf numFmtId="0" fontId="4" fillId="0" borderId="0" xfId="0" applyFont="1" applyFill="1"/>
    <xf numFmtId="164" fontId="5" fillId="3" borderId="3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64" fontId="5" fillId="3" borderId="4" xfId="0" applyNumberFormat="1" applyFont="1" applyFill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4" fontId="5" fillId="3" borderId="3" xfId="0" applyNumberFormat="1" applyFont="1" applyFill="1" applyBorder="1" applyAlignment="1" applyProtection="1">
      <alignment horizontal="center" vertical="center"/>
      <protection locked="0"/>
    </xf>
    <xf numFmtId="165" fontId="7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65" fontId="8" fillId="3" borderId="11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 wrapText="1"/>
    </xf>
    <xf numFmtId="165" fontId="9" fillId="3" borderId="1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center" vertical="center" wrapText="1"/>
    </xf>
    <xf numFmtId="3" fontId="8" fillId="3" borderId="16" xfId="0" applyNumberFormat="1" applyFont="1" applyFill="1" applyBorder="1" applyAlignment="1">
      <alignment horizontal="center" vertical="center"/>
    </xf>
    <xf numFmtId="165" fontId="8" fillId="3" borderId="17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</cellXfs>
  <cellStyles count="3">
    <cellStyle name="Normale" xfId="0" builtinId="0"/>
    <cellStyle name="Normale 2 2" xfId="2"/>
    <cellStyle name="Normale 3" xfId="1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9"/>
  <sheetViews>
    <sheetView tabSelected="1" zoomScaleNormal="100" workbookViewId="0">
      <pane ySplit="4" topLeftCell="A5" activePane="bottomLeft" state="frozen"/>
      <selection pane="bottomLeft" activeCell="M16" sqref="M16"/>
    </sheetView>
  </sheetViews>
  <sheetFormatPr defaultRowHeight="15" x14ac:dyDescent="0.25"/>
  <cols>
    <col min="1" max="1" width="1.85546875" style="1" customWidth="1"/>
    <col min="2" max="2" width="2.7109375" style="1" customWidth="1"/>
    <col min="3" max="3" width="17.7109375" style="1" customWidth="1"/>
    <col min="4" max="4" width="23.5703125" style="1" customWidth="1"/>
    <col min="5" max="5" width="27.5703125" style="1" customWidth="1"/>
    <col min="6" max="6" width="15.42578125" style="1" customWidth="1"/>
    <col min="7" max="7" width="17.42578125" style="1" customWidth="1"/>
    <col min="8" max="8" width="14" style="1" customWidth="1"/>
    <col min="9" max="9" width="15.140625" style="1" customWidth="1"/>
    <col min="10" max="10" width="10.7109375" style="1" customWidth="1"/>
    <col min="11" max="16384" width="9.140625" style="1"/>
  </cols>
  <sheetData>
    <row r="2" spans="2:10" x14ac:dyDescent="0.25">
      <c r="C2" s="4" t="s">
        <v>46</v>
      </c>
      <c r="D2" s="5"/>
    </row>
    <row r="3" spans="2:10" ht="15.75" thickBot="1" x14ac:dyDescent="0.3"/>
    <row r="4" spans="2:10" ht="36" customHeight="1" thickBot="1" x14ac:dyDescent="0.3">
      <c r="B4" s="8" t="s">
        <v>2</v>
      </c>
      <c r="C4" s="8" t="s">
        <v>0</v>
      </c>
      <c r="D4" s="8" t="s">
        <v>9</v>
      </c>
      <c r="E4" s="8" t="s">
        <v>1</v>
      </c>
      <c r="F4" s="8" t="s">
        <v>3</v>
      </c>
      <c r="G4" s="8" t="s">
        <v>4</v>
      </c>
      <c r="H4" s="10" t="s">
        <v>5</v>
      </c>
      <c r="I4" s="9" t="s">
        <v>6</v>
      </c>
      <c r="J4" s="3"/>
    </row>
    <row r="5" spans="2:10" ht="18" customHeight="1" x14ac:dyDescent="0.25">
      <c r="B5" s="40">
        <v>1</v>
      </c>
      <c r="C5" s="18" t="s">
        <v>10</v>
      </c>
      <c r="D5" s="18" t="s">
        <v>11</v>
      </c>
      <c r="E5" s="19" t="s">
        <v>12</v>
      </c>
      <c r="F5" s="20">
        <v>71734</v>
      </c>
      <c r="G5" s="21">
        <v>0.90200000000000002</v>
      </c>
      <c r="H5" s="14"/>
      <c r="I5" s="7">
        <f t="shared" ref="I5:I37" si="0">IF(H5&gt;G5,"Errore",F5*H5)</f>
        <v>0</v>
      </c>
    </row>
    <row r="6" spans="2:10" ht="18" customHeight="1" x14ac:dyDescent="0.25">
      <c r="B6" s="40"/>
      <c r="C6" s="18" t="s">
        <v>10</v>
      </c>
      <c r="D6" s="18" t="s">
        <v>13</v>
      </c>
      <c r="E6" s="19" t="s">
        <v>12</v>
      </c>
      <c r="F6" s="20">
        <v>6073</v>
      </c>
      <c r="G6" s="21">
        <v>2.1309999999999998</v>
      </c>
      <c r="H6" s="15"/>
      <c r="I6" s="2">
        <f t="shared" si="0"/>
        <v>0</v>
      </c>
    </row>
    <row r="7" spans="2:10" ht="18" customHeight="1" x14ac:dyDescent="0.25">
      <c r="B7" s="40"/>
      <c r="C7" s="18" t="s">
        <v>10</v>
      </c>
      <c r="D7" s="18" t="s">
        <v>11</v>
      </c>
      <c r="E7" s="19" t="s">
        <v>14</v>
      </c>
      <c r="F7" s="20">
        <v>6073</v>
      </c>
      <c r="G7" s="21">
        <v>2.1309999999999998</v>
      </c>
      <c r="H7" s="15"/>
      <c r="I7" s="2">
        <f t="shared" si="0"/>
        <v>0</v>
      </c>
    </row>
    <row r="8" spans="2:10" ht="18" customHeight="1" x14ac:dyDescent="0.25">
      <c r="B8" s="40"/>
      <c r="C8" s="18" t="s">
        <v>10</v>
      </c>
      <c r="D8" s="18" t="s">
        <v>13</v>
      </c>
      <c r="E8" s="19" t="s">
        <v>14</v>
      </c>
      <c r="F8" s="20">
        <v>3036</v>
      </c>
      <c r="G8" s="21">
        <v>2.1309999999999998</v>
      </c>
      <c r="H8" s="15"/>
      <c r="I8" s="2">
        <f t="shared" si="0"/>
        <v>0</v>
      </c>
    </row>
    <row r="9" spans="2:10" ht="18" customHeight="1" x14ac:dyDescent="0.25">
      <c r="B9" s="40"/>
      <c r="C9" s="18" t="s">
        <v>10</v>
      </c>
      <c r="D9" s="18" t="s">
        <v>15</v>
      </c>
      <c r="E9" s="19" t="s">
        <v>14</v>
      </c>
      <c r="F9" s="20">
        <v>58</v>
      </c>
      <c r="G9" s="21">
        <v>2.2130000000000001</v>
      </c>
      <c r="H9" s="15"/>
      <c r="I9" s="2">
        <f t="shared" si="0"/>
        <v>0</v>
      </c>
    </row>
    <row r="10" spans="2:10" ht="18" customHeight="1" x14ac:dyDescent="0.25">
      <c r="B10" s="40"/>
      <c r="C10" s="18" t="s">
        <v>10</v>
      </c>
      <c r="D10" s="18" t="s">
        <v>16</v>
      </c>
      <c r="E10" s="19" t="s">
        <v>14</v>
      </c>
      <c r="F10" s="20">
        <v>44</v>
      </c>
      <c r="G10" s="21">
        <v>2.9510000000000001</v>
      </c>
      <c r="H10" s="15"/>
      <c r="I10" s="2">
        <f t="shared" si="0"/>
        <v>0</v>
      </c>
    </row>
    <row r="11" spans="2:10" ht="18" customHeight="1" x14ac:dyDescent="0.25">
      <c r="B11" s="40"/>
      <c r="C11" s="18" t="s">
        <v>10</v>
      </c>
      <c r="D11" s="18" t="s">
        <v>17</v>
      </c>
      <c r="E11" s="19" t="s">
        <v>14</v>
      </c>
      <c r="F11" s="20">
        <v>34</v>
      </c>
      <c r="G11" s="21">
        <v>3.77</v>
      </c>
      <c r="H11" s="15"/>
      <c r="I11" s="2">
        <f t="shared" si="0"/>
        <v>0</v>
      </c>
    </row>
    <row r="12" spans="2:10" ht="18" customHeight="1" x14ac:dyDescent="0.25">
      <c r="B12" s="40"/>
      <c r="C12" s="18" t="s">
        <v>10</v>
      </c>
      <c r="D12" s="18" t="s">
        <v>18</v>
      </c>
      <c r="E12" s="19" t="s">
        <v>14</v>
      </c>
      <c r="F12" s="20">
        <v>29</v>
      </c>
      <c r="G12" s="21">
        <v>4.4260000000000002</v>
      </c>
      <c r="H12" s="15"/>
      <c r="I12" s="2">
        <f t="shared" si="0"/>
        <v>0</v>
      </c>
    </row>
    <row r="13" spans="2:10" ht="18" customHeight="1" x14ac:dyDescent="0.25">
      <c r="B13" s="40"/>
      <c r="C13" s="18" t="s">
        <v>10</v>
      </c>
      <c r="D13" s="18" t="s">
        <v>19</v>
      </c>
      <c r="E13" s="19" t="s">
        <v>14</v>
      </c>
      <c r="F13" s="20">
        <v>26</v>
      </c>
      <c r="G13" s="21">
        <v>4.9180000000000001</v>
      </c>
      <c r="H13" s="15"/>
      <c r="I13" s="2">
        <f t="shared" si="0"/>
        <v>0</v>
      </c>
    </row>
    <row r="14" spans="2:10" ht="18" customHeight="1" x14ac:dyDescent="0.25">
      <c r="B14" s="40"/>
      <c r="C14" s="18" t="s">
        <v>10</v>
      </c>
      <c r="D14" s="18" t="s">
        <v>11</v>
      </c>
      <c r="E14" s="19" t="s">
        <v>20</v>
      </c>
      <c r="F14" s="20">
        <v>2819</v>
      </c>
      <c r="G14" s="21">
        <v>2.2949999999999999</v>
      </c>
      <c r="H14" s="15"/>
      <c r="I14" s="2">
        <f t="shared" si="0"/>
        <v>0</v>
      </c>
    </row>
    <row r="15" spans="2:10" ht="18" customHeight="1" x14ac:dyDescent="0.25">
      <c r="B15" s="40"/>
      <c r="C15" s="18" t="s">
        <v>10</v>
      </c>
      <c r="D15" s="18" t="s">
        <v>13</v>
      </c>
      <c r="E15" s="19" t="s">
        <v>20</v>
      </c>
      <c r="F15" s="20">
        <v>2722</v>
      </c>
      <c r="G15" s="21">
        <v>2.3769999999999998</v>
      </c>
      <c r="H15" s="15"/>
      <c r="I15" s="2">
        <f t="shared" si="0"/>
        <v>0</v>
      </c>
    </row>
    <row r="16" spans="2:10" ht="18" customHeight="1" x14ac:dyDescent="0.25">
      <c r="B16" s="40"/>
      <c r="C16" s="18" t="s">
        <v>10</v>
      </c>
      <c r="D16" s="18" t="s">
        <v>15</v>
      </c>
      <c r="E16" s="19" t="s">
        <v>20</v>
      </c>
      <c r="F16" s="20">
        <v>41</v>
      </c>
      <c r="G16" s="21">
        <v>3.1150000000000002</v>
      </c>
      <c r="H16" s="15"/>
      <c r="I16" s="2">
        <f t="shared" si="0"/>
        <v>0</v>
      </c>
    </row>
    <row r="17" spans="2:9" ht="18" customHeight="1" x14ac:dyDescent="0.25">
      <c r="B17" s="40"/>
      <c r="C17" s="18" t="s">
        <v>10</v>
      </c>
      <c r="D17" s="18" t="s">
        <v>16</v>
      </c>
      <c r="E17" s="19" t="s">
        <v>20</v>
      </c>
      <c r="F17" s="20">
        <v>33</v>
      </c>
      <c r="G17" s="21">
        <v>3.9340000000000002</v>
      </c>
      <c r="H17" s="15"/>
      <c r="I17" s="2">
        <f t="shared" si="0"/>
        <v>0</v>
      </c>
    </row>
    <row r="18" spans="2:9" ht="18" customHeight="1" x14ac:dyDescent="0.25">
      <c r="B18" s="40"/>
      <c r="C18" s="18" t="s">
        <v>10</v>
      </c>
      <c r="D18" s="18" t="s">
        <v>17</v>
      </c>
      <c r="E18" s="19" t="s">
        <v>20</v>
      </c>
      <c r="F18" s="20">
        <v>28</v>
      </c>
      <c r="G18" s="21">
        <v>4.59</v>
      </c>
      <c r="H18" s="15"/>
      <c r="I18" s="2">
        <f t="shared" si="0"/>
        <v>0</v>
      </c>
    </row>
    <row r="19" spans="2:9" ht="18" customHeight="1" x14ac:dyDescent="0.25">
      <c r="B19" s="40"/>
      <c r="C19" s="18" t="s">
        <v>10</v>
      </c>
      <c r="D19" s="18" t="s">
        <v>18</v>
      </c>
      <c r="E19" s="19" t="s">
        <v>20</v>
      </c>
      <c r="F19" s="20">
        <v>25</v>
      </c>
      <c r="G19" s="21">
        <v>5.0819999999999999</v>
      </c>
      <c r="H19" s="15"/>
      <c r="I19" s="2">
        <f t="shared" si="0"/>
        <v>0</v>
      </c>
    </row>
    <row r="20" spans="2:9" ht="18" customHeight="1" x14ac:dyDescent="0.25">
      <c r="B20" s="40"/>
      <c r="C20" s="18" t="s">
        <v>10</v>
      </c>
      <c r="D20" s="18" t="s">
        <v>19</v>
      </c>
      <c r="E20" s="19" t="s">
        <v>20</v>
      </c>
      <c r="F20" s="20">
        <v>24</v>
      </c>
      <c r="G20" s="21">
        <v>5.3280000000000003</v>
      </c>
      <c r="H20" s="15"/>
      <c r="I20" s="2">
        <f t="shared" si="0"/>
        <v>0</v>
      </c>
    </row>
    <row r="21" spans="2:9" ht="18" customHeight="1" x14ac:dyDescent="0.25">
      <c r="B21" s="40">
        <v>2</v>
      </c>
      <c r="C21" s="18" t="s">
        <v>21</v>
      </c>
      <c r="D21" s="18" t="s">
        <v>22</v>
      </c>
      <c r="E21" s="19" t="s">
        <v>23</v>
      </c>
      <c r="F21" s="20">
        <v>24296</v>
      </c>
      <c r="G21" s="21">
        <v>4.4260000000000002</v>
      </c>
      <c r="H21" s="15"/>
      <c r="I21" s="2">
        <f t="shared" si="0"/>
        <v>0</v>
      </c>
    </row>
    <row r="22" spans="2:9" ht="18" customHeight="1" x14ac:dyDescent="0.25">
      <c r="B22" s="40"/>
      <c r="C22" s="18" t="s">
        <v>21</v>
      </c>
      <c r="D22" s="18" t="s">
        <v>24</v>
      </c>
      <c r="E22" s="19" t="s">
        <v>23</v>
      </c>
      <c r="F22" s="20">
        <v>9805</v>
      </c>
      <c r="G22" s="21">
        <v>5.6970000000000001</v>
      </c>
      <c r="H22" s="15"/>
      <c r="I22" s="2">
        <f t="shared" si="0"/>
        <v>0</v>
      </c>
    </row>
    <row r="23" spans="2:9" ht="18" customHeight="1" x14ac:dyDescent="0.25">
      <c r="B23" s="40"/>
      <c r="C23" s="18" t="s">
        <v>21</v>
      </c>
      <c r="D23" s="18" t="s">
        <v>25</v>
      </c>
      <c r="E23" s="19" t="s">
        <v>23</v>
      </c>
      <c r="F23" s="20">
        <v>7385</v>
      </c>
      <c r="G23" s="21">
        <v>6.1070000000000002</v>
      </c>
      <c r="H23" s="15"/>
      <c r="I23" s="2">
        <f t="shared" si="0"/>
        <v>0</v>
      </c>
    </row>
    <row r="24" spans="2:9" ht="18" customHeight="1" x14ac:dyDescent="0.25">
      <c r="B24" s="40"/>
      <c r="C24" s="18" t="s">
        <v>21</v>
      </c>
      <c r="D24" s="18" t="s">
        <v>26</v>
      </c>
      <c r="E24" s="19" t="s">
        <v>23</v>
      </c>
      <c r="F24" s="20">
        <v>4313</v>
      </c>
      <c r="G24" s="21">
        <v>6.5979999999999999</v>
      </c>
      <c r="H24" s="15"/>
      <c r="I24" s="2">
        <f t="shared" si="0"/>
        <v>0</v>
      </c>
    </row>
    <row r="25" spans="2:9" ht="18" customHeight="1" x14ac:dyDescent="0.25">
      <c r="B25" s="40"/>
      <c r="C25" s="18" t="s">
        <v>21</v>
      </c>
      <c r="D25" s="18" t="s">
        <v>27</v>
      </c>
      <c r="E25" s="19" t="s">
        <v>23</v>
      </c>
      <c r="F25" s="20">
        <v>2344</v>
      </c>
      <c r="G25" s="21">
        <v>7.3769999999999998</v>
      </c>
      <c r="H25" s="15"/>
      <c r="I25" s="2">
        <f t="shared" si="0"/>
        <v>0</v>
      </c>
    </row>
    <row r="26" spans="2:9" ht="18" customHeight="1" x14ac:dyDescent="0.25">
      <c r="B26" s="40"/>
      <c r="C26" s="18" t="s">
        <v>21</v>
      </c>
      <c r="D26" s="18" t="s">
        <v>28</v>
      </c>
      <c r="E26" s="19" t="s">
        <v>23</v>
      </c>
      <c r="F26" s="20">
        <v>1689</v>
      </c>
      <c r="G26" s="21">
        <v>9.0570000000000004</v>
      </c>
      <c r="H26" s="15"/>
      <c r="I26" s="2">
        <f t="shared" si="0"/>
        <v>0</v>
      </c>
    </row>
    <row r="27" spans="2:9" ht="18" customHeight="1" x14ac:dyDescent="0.25">
      <c r="B27" s="40"/>
      <c r="C27" s="18" t="s">
        <v>21</v>
      </c>
      <c r="D27" s="18" t="s">
        <v>29</v>
      </c>
      <c r="E27" s="19" t="s">
        <v>23</v>
      </c>
      <c r="F27" s="20">
        <v>996</v>
      </c>
      <c r="G27" s="21">
        <v>12.09</v>
      </c>
      <c r="H27" s="15"/>
      <c r="I27" s="2">
        <f t="shared" si="0"/>
        <v>0</v>
      </c>
    </row>
    <row r="28" spans="2:9" ht="18" customHeight="1" x14ac:dyDescent="0.25">
      <c r="B28" s="41">
        <v>3</v>
      </c>
      <c r="C28" s="18" t="s">
        <v>30</v>
      </c>
      <c r="D28" s="18" t="s">
        <v>22</v>
      </c>
      <c r="E28" s="19" t="s">
        <v>31</v>
      </c>
      <c r="F28" s="20">
        <v>648</v>
      </c>
      <c r="G28" s="21">
        <v>5.0819999999999999</v>
      </c>
      <c r="H28" s="15"/>
      <c r="I28" s="2">
        <f t="shared" si="0"/>
        <v>0</v>
      </c>
    </row>
    <row r="29" spans="2:9" ht="18" customHeight="1" x14ac:dyDescent="0.25">
      <c r="B29" s="42"/>
      <c r="C29" s="18" t="s">
        <v>30</v>
      </c>
      <c r="D29" s="18" t="s">
        <v>24</v>
      </c>
      <c r="E29" s="19" t="s">
        <v>31</v>
      </c>
      <c r="F29" s="20">
        <v>222</v>
      </c>
      <c r="G29" s="21">
        <v>6.3520000000000003</v>
      </c>
      <c r="H29" s="15"/>
      <c r="I29" s="2">
        <f t="shared" si="0"/>
        <v>0</v>
      </c>
    </row>
    <row r="30" spans="2:9" ht="18" customHeight="1" x14ac:dyDescent="0.25">
      <c r="B30" s="42"/>
      <c r="C30" s="18" t="s">
        <v>30</v>
      </c>
      <c r="D30" s="18" t="s">
        <v>25</v>
      </c>
      <c r="E30" s="19" t="s">
        <v>31</v>
      </c>
      <c r="F30" s="20">
        <v>84</v>
      </c>
      <c r="G30" s="21">
        <v>6.7619999999999996</v>
      </c>
      <c r="H30" s="15"/>
      <c r="I30" s="2">
        <f t="shared" si="0"/>
        <v>0</v>
      </c>
    </row>
    <row r="31" spans="2:9" ht="18" customHeight="1" x14ac:dyDescent="0.25">
      <c r="B31" s="42"/>
      <c r="C31" s="18" t="s">
        <v>30</v>
      </c>
      <c r="D31" s="18" t="s">
        <v>26</v>
      </c>
      <c r="E31" s="19" t="s">
        <v>31</v>
      </c>
      <c r="F31" s="20">
        <v>63</v>
      </c>
      <c r="G31" s="21">
        <v>7.2539999999999996</v>
      </c>
      <c r="H31" s="15"/>
      <c r="I31" s="2">
        <f t="shared" si="0"/>
        <v>0</v>
      </c>
    </row>
    <row r="32" spans="2:9" ht="18" customHeight="1" x14ac:dyDescent="0.25">
      <c r="B32" s="42"/>
      <c r="C32" s="18" t="s">
        <v>30</v>
      </c>
      <c r="D32" s="18" t="s">
        <v>27</v>
      </c>
      <c r="E32" s="19" t="s">
        <v>31</v>
      </c>
      <c r="F32" s="20">
        <v>29</v>
      </c>
      <c r="G32" s="21">
        <v>8.0329999999999995</v>
      </c>
      <c r="H32" s="15"/>
      <c r="I32" s="2">
        <f t="shared" si="0"/>
        <v>0</v>
      </c>
    </row>
    <row r="33" spans="2:9" ht="18" customHeight="1" x14ac:dyDescent="0.25">
      <c r="B33" s="42"/>
      <c r="C33" s="18" t="s">
        <v>30</v>
      </c>
      <c r="D33" s="18" t="s">
        <v>28</v>
      </c>
      <c r="E33" s="19" t="s">
        <v>31</v>
      </c>
      <c r="F33" s="20">
        <v>24</v>
      </c>
      <c r="G33" s="21">
        <v>9.7129999999999992</v>
      </c>
      <c r="H33" s="15"/>
      <c r="I33" s="2">
        <f t="shared" si="0"/>
        <v>0</v>
      </c>
    </row>
    <row r="34" spans="2:9" ht="18" customHeight="1" x14ac:dyDescent="0.25">
      <c r="B34" s="42"/>
      <c r="C34" s="18" t="s">
        <v>30</v>
      </c>
      <c r="D34" s="18" t="s">
        <v>29</v>
      </c>
      <c r="E34" s="19" t="s">
        <v>31</v>
      </c>
      <c r="F34" s="20">
        <v>19</v>
      </c>
      <c r="G34" s="21">
        <v>12.746</v>
      </c>
      <c r="H34" s="15"/>
      <c r="I34" s="2">
        <f t="shared" si="0"/>
        <v>0</v>
      </c>
    </row>
    <row r="35" spans="2:9" ht="18" customHeight="1" x14ac:dyDescent="0.25">
      <c r="B35" s="42"/>
      <c r="C35" s="18" t="s">
        <v>30</v>
      </c>
      <c r="D35" s="18" t="s">
        <v>22</v>
      </c>
      <c r="E35" s="19" t="s">
        <v>32</v>
      </c>
      <c r="F35" s="20">
        <v>467</v>
      </c>
      <c r="G35" s="21">
        <v>7.1310000000000002</v>
      </c>
      <c r="H35" s="15"/>
      <c r="I35" s="2">
        <f t="shared" si="0"/>
        <v>0</v>
      </c>
    </row>
    <row r="36" spans="2:9" ht="18" customHeight="1" x14ac:dyDescent="0.25">
      <c r="B36" s="42"/>
      <c r="C36" s="18" t="s">
        <v>30</v>
      </c>
      <c r="D36" s="18" t="s">
        <v>24</v>
      </c>
      <c r="E36" s="19" t="s">
        <v>32</v>
      </c>
      <c r="F36" s="20">
        <v>174</v>
      </c>
      <c r="G36" s="21">
        <v>8.4019999999999992</v>
      </c>
      <c r="H36" s="15"/>
      <c r="I36" s="2">
        <f t="shared" si="0"/>
        <v>0</v>
      </c>
    </row>
    <row r="37" spans="2:9" ht="18" customHeight="1" x14ac:dyDescent="0.25">
      <c r="B37" s="42"/>
      <c r="C37" s="18" t="s">
        <v>30</v>
      </c>
      <c r="D37" s="18" t="s">
        <v>25</v>
      </c>
      <c r="E37" s="19" t="s">
        <v>32</v>
      </c>
      <c r="F37" s="20">
        <v>67</v>
      </c>
      <c r="G37" s="21">
        <v>8.8109999999999999</v>
      </c>
      <c r="H37" s="16"/>
      <c r="I37" s="6">
        <f t="shared" si="0"/>
        <v>0</v>
      </c>
    </row>
    <row r="38" spans="2:9" ht="18" customHeight="1" x14ac:dyDescent="0.25">
      <c r="B38" s="42"/>
      <c r="C38" s="18" t="s">
        <v>30</v>
      </c>
      <c r="D38" s="18" t="s">
        <v>26</v>
      </c>
      <c r="E38" s="19" t="s">
        <v>32</v>
      </c>
      <c r="F38" s="20">
        <v>51</v>
      </c>
      <c r="G38" s="21">
        <v>9.3030000000000008</v>
      </c>
      <c r="H38" s="16"/>
      <c r="I38" s="6">
        <f t="shared" ref="I38:I74" si="1">IF(H38&gt;G38,"Errore",F38*H38)</f>
        <v>0</v>
      </c>
    </row>
    <row r="39" spans="2:9" ht="18" customHeight="1" x14ac:dyDescent="0.25">
      <c r="B39" s="42"/>
      <c r="C39" s="18" t="s">
        <v>30</v>
      </c>
      <c r="D39" s="18" t="s">
        <v>27</v>
      </c>
      <c r="E39" s="19" t="s">
        <v>32</v>
      </c>
      <c r="F39" s="20">
        <v>23</v>
      </c>
      <c r="G39" s="21">
        <v>10.082000000000001</v>
      </c>
      <c r="H39" s="16"/>
      <c r="I39" s="6">
        <f t="shared" si="1"/>
        <v>0</v>
      </c>
    </row>
    <row r="40" spans="2:9" ht="18" customHeight="1" x14ac:dyDescent="0.25">
      <c r="B40" s="42"/>
      <c r="C40" s="18" t="s">
        <v>30</v>
      </c>
      <c r="D40" s="18" t="s">
        <v>28</v>
      </c>
      <c r="E40" s="19" t="s">
        <v>32</v>
      </c>
      <c r="F40" s="20">
        <v>20</v>
      </c>
      <c r="G40" s="21">
        <v>11.762</v>
      </c>
      <c r="H40" s="16"/>
      <c r="I40" s="6">
        <f t="shared" si="1"/>
        <v>0</v>
      </c>
    </row>
    <row r="41" spans="2:9" ht="18" customHeight="1" x14ac:dyDescent="0.25">
      <c r="B41" s="42"/>
      <c r="C41" s="18" t="s">
        <v>30</v>
      </c>
      <c r="D41" s="18" t="s">
        <v>29</v>
      </c>
      <c r="E41" s="19" t="s">
        <v>32</v>
      </c>
      <c r="F41" s="20">
        <v>16</v>
      </c>
      <c r="G41" s="21">
        <v>14.795</v>
      </c>
      <c r="H41" s="16"/>
      <c r="I41" s="6">
        <f t="shared" si="1"/>
        <v>0</v>
      </c>
    </row>
    <row r="42" spans="2:9" ht="18" customHeight="1" x14ac:dyDescent="0.25">
      <c r="B42" s="42"/>
      <c r="C42" s="18" t="s">
        <v>30</v>
      </c>
      <c r="D42" s="18" t="s">
        <v>22</v>
      </c>
      <c r="E42" s="19" t="s">
        <v>33</v>
      </c>
      <c r="F42" s="20">
        <v>372</v>
      </c>
      <c r="G42" s="21">
        <v>9.18</v>
      </c>
      <c r="H42" s="16"/>
      <c r="I42" s="6">
        <f t="shared" si="1"/>
        <v>0</v>
      </c>
    </row>
    <row r="43" spans="2:9" ht="18" customHeight="1" x14ac:dyDescent="0.25">
      <c r="B43" s="42"/>
      <c r="C43" s="18" t="s">
        <v>30</v>
      </c>
      <c r="D43" s="18" t="s">
        <v>24</v>
      </c>
      <c r="E43" s="19" t="s">
        <v>33</v>
      </c>
      <c r="F43" s="20">
        <v>142</v>
      </c>
      <c r="G43" s="21">
        <v>10.451000000000001</v>
      </c>
      <c r="H43" s="16"/>
      <c r="I43" s="6">
        <f t="shared" si="1"/>
        <v>0</v>
      </c>
    </row>
    <row r="44" spans="2:9" ht="18" customHeight="1" x14ac:dyDescent="0.25">
      <c r="B44" s="42"/>
      <c r="C44" s="18" t="s">
        <v>30</v>
      </c>
      <c r="D44" s="18" t="s">
        <v>25</v>
      </c>
      <c r="E44" s="19" t="s">
        <v>33</v>
      </c>
      <c r="F44" s="20">
        <v>55</v>
      </c>
      <c r="G44" s="21">
        <v>10.861000000000001</v>
      </c>
      <c r="H44" s="16"/>
      <c r="I44" s="6">
        <f t="shared" si="1"/>
        <v>0</v>
      </c>
    </row>
    <row r="45" spans="2:9" ht="18" customHeight="1" x14ac:dyDescent="0.25">
      <c r="B45" s="42"/>
      <c r="C45" s="18" t="s">
        <v>30</v>
      </c>
      <c r="D45" s="18" t="s">
        <v>26</v>
      </c>
      <c r="E45" s="19" t="s">
        <v>33</v>
      </c>
      <c r="F45" s="20">
        <v>42</v>
      </c>
      <c r="G45" s="21">
        <v>11.352</v>
      </c>
      <c r="H45" s="16"/>
      <c r="I45" s="6">
        <f t="shared" si="1"/>
        <v>0</v>
      </c>
    </row>
    <row r="46" spans="2:9" ht="18" customHeight="1" x14ac:dyDescent="0.25">
      <c r="B46" s="42"/>
      <c r="C46" s="18" t="s">
        <v>30</v>
      </c>
      <c r="D46" s="18" t="s">
        <v>27</v>
      </c>
      <c r="E46" s="19" t="s">
        <v>33</v>
      </c>
      <c r="F46" s="20">
        <v>20</v>
      </c>
      <c r="G46" s="21">
        <v>12.131</v>
      </c>
      <c r="H46" s="16"/>
      <c r="I46" s="6">
        <f t="shared" si="1"/>
        <v>0</v>
      </c>
    </row>
    <row r="47" spans="2:9" ht="18" customHeight="1" x14ac:dyDescent="0.25">
      <c r="B47" s="42"/>
      <c r="C47" s="18" t="s">
        <v>30</v>
      </c>
      <c r="D47" s="18" t="s">
        <v>28</v>
      </c>
      <c r="E47" s="19" t="s">
        <v>33</v>
      </c>
      <c r="F47" s="20">
        <v>17</v>
      </c>
      <c r="G47" s="21">
        <v>13.811</v>
      </c>
      <c r="H47" s="16"/>
      <c r="I47" s="6">
        <f t="shared" si="1"/>
        <v>0</v>
      </c>
    </row>
    <row r="48" spans="2:9" ht="18" customHeight="1" x14ac:dyDescent="0.25">
      <c r="B48" s="42"/>
      <c r="C48" s="18" t="s">
        <v>30</v>
      </c>
      <c r="D48" s="18" t="s">
        <v>29</v>
      </c>
      <c r="E48" s="19" t="s">
        <v>33</v>
      </c>
      <c r="F48" s="20">
        <v>14</v>
      </c>
      <c r="G48" s="21">
        <v>16.844000000000001</v>
      </c>
      <c r="H48" s="16"/>
      <c r="I48" s="6">
        <f t="shared" si="1"/>
        <v>0</v>
      </c>
    </row>
    <row r="49" spans="2:9" ht="18" customHeight="1" x14ac:dyDescent="0.25">
      <c r="B49" s="42"/>
      <c r="C49" s="18" t="s">
        <v>30</v>
      </c>
      <c r="D49" s="18" t="s">
        <v>22</v>
      </c>
      <c r="E49" s="19" t="s">
        <v>34</v>
      </c>
      <c r="F49" s="20">
        <v>309</v>
      </c>
      <c r="G49" s="21">
        <v>11.23</v>
      </c>
      <c r="H49" s="16"/>
      <c r="I49" s="6">
        <f t="shared" si="1"/>
        <v>0</v>
      </c>
    </row>
    <row r="50" spans="2:9" ht="18" customHeight="1" x14ac:dyDescent="0.25">
      <c r="B50" s="42"/>
      <c r="C50" s="18" t="s">
        <v>30</v>
      </c>
      <c r="D50" s="18" t="s">
        <v>24</v>
      </c>
      <c r="E50" s="19" t="s">
        <v>34</v>
      </c>
      <c r="F50" s="20">
        <v>121</v>
      </c>
      <c r="G50" s="21">
        <v>12.5</v>
      </c>
      <c r="H50" s="16"/>
      <c r="I50" s="6">
        <f t="shared" si="1"/>
        <v>0</v>
      </c>
    </row>
    <row r="51" spans="2:9" ht="18" customHeight="1" x14ac:dyDescent="0.25">
      <c r="B51" s="42"/>
      <c r="C51" s="18" t="s">
        <v>30</v>
      </c>
      <c r="D51" s="18" t="s">
        <v>25</v>
      </c>
      <c r="E51" s="19" t="s">
        <v>34</v>
      </c>
      <c r="F51" s="20">
        <v>47</v>
      </c>
      <c r="G51" s="21">
        <v>12.91</v>
      </c>
      <c r="H51" s="16"/>
      <c r="I51" s="6">
        <f t="shared" si="1"/>
        <v>0</v>
      </c>
    </row>
    <row r="52" spans="2:9" ht="18" customHeight="1" x14ac:dyDescent="0.25">
      <c r="B52" s="42"/>
      <c r="C52" s="18" t="s">
        <v>30</v>
      </c>
      <c r="D52" s="18" t="s">
        <v>26</v>
      </c>
      <c r="E52" s="19" t="s">
        <v>34</v>
      </c>
      <c r="F52" s="20">
        <v>36</v>
      </c>
      <c r="G52" s="21">
        <v>13.401999999999999</v>
      </c>
      <c r="H52" s="16"/>
      <c r="I52" s="6">
        <f t="shared" si="1"/>
        <v>0</v>
      </c>
    </row>
    <row r="53" spans="2:9" ht="18" customHeight="1" x14ac:dyDescent="0.25">
      <c r="B53" s="42"/>
      <c r="C53" s="18" t="s">
        <v>30</v>
      </c>
      <c r="D53" s="18" t="s">
        <v>27</v>
      </c>
      <c r="E53" s="19" t="s">
        <v>34</v>
      </c>
      <c r="F53" s="20">
        <v>17</v>
      </c>
      <c r="G53" s="21">
        <v>14.18</v>
      </c>
      <c r="H53" s="16"/>
      <c r="I53" s="6">
        <f t="shared" si="1"/>
        <v>0</v>
      </c>
    </row>
    <row r="54" spans="2:9" ht="18" customHeight="1" x14ac:dyDescent="0.25">
      <c r="B54" s="42"/>
      <c r="C54" s="18" t="s">
        <v>30</v>
      </c>
      <c r="D54" s="18" t="s">
        <v>28</v>
      </c>
      <c r="E54" s="19" t="s">
        <v>34</v>
      </c>
      <c r="F54" s="20">
        <v>15</v>
      </c>
      <c r="G54" s="21">
        <v>15.861000000000001</v>
      </c>
      <c r="H54" s="16"/>
      <c r="I54" s="6">
        <f t="shared" si="1"/>
        <v>0</v>
      </c>
    </row>
    <row r="55" spans="2:9" ht="18" customHeight="1" x14ac:dyDescent="0.25">
      <c r="B55" s="42"/>
      <c r="C55" s="18" t="s">
        <v>30</v>
      </c>
      <c r="D55" s="18" t="s">
        <v>29</v>
      </c>
      <c r="E55" s="19" t="s">
        <v>34</v>
      </c>
      <c r="F55" s="20">
        <v>13</v>
      </c>
      <c r="G55" s="21">
        <v>18.893000000000001</v>
      </c>
      <c r="H55" s="16"/>
      <c r="I55" s="6">
        <f t="shared" si="1"/>
        <v>0</v>
      </c>
    </row>
    <row r="56" spans="2:9" ht="18" customHeight="1" x14ac:dyDescent="0.25">
      <c r="B56" s="42"/>
      <c r="C56" s="18" t="s">
        <v>30</v>
      </c>
      <c r="D56" s="18" t="s">
        <v>22</v>
      </c>
      <c r="E56" s="19" t="s">
        <v>35</v>
      </c>
      <c r="F56" s="20">
        <v>265</v>
      </c>
      <c r="G56" s="21">
        <v>13.279</v>
      </c>
      <c r="H56" s="16"/>
      <c r="I56" s="6">
        <f t="shared" si="1"/>
        <v>0</v>
      </c>
    </row>
    <row r="57" spans="2:9" ht="18" customHeight="1" x14ac:dyDescent="0.25">
      <c r="B57" s="42"/>
      <c r="C57" s="18" t="s">
        <v>30</v>
      </c>
      <c r="D57" s="18" t="s">
        <v>24</v>
      </c>
      <c r="E57" s="19" t="s">
        <v>35</v>
      </c>
      <c r="F57" s="20">
        <v>105</v>
      </c>
      <c r="G57" s="21">
        <v>14.548999999999999</v>
      </c>
      <c r="H57" s="16"/>
      <c r="I57" s="6">
        <f t="shared" si="1"/>
        <v>0</v>
      </c>
    </row>
    <row r="58" spans="2:9" ht="18" customHeight="1" x14ac:dyDescent="0.25">
      <c r="B58" s="42"/>
      <c r="C58" s="18" t="s">
        <v>30</v>
      </c>
      <c r="D58" s="18" t="s">
        <v>25</v>
      </c>
      <c r="E58" s="19" t="s">
        <v>35</v>
      </c>
      <c r="F58" s="20">
        <v>41</v>
      </c>
      <c r="G58" s="21">
        <v>14.959</v>
      </c>
      <c r="H58" s="16"/>
      <c r="I58" s="6">
        <f t="shared" si="1"/>
        <v>0</v>
      </c>
    </row>
    <row r="59" spans="2:9" ht="18" customHeight="1" x14ac:dyDescent="0.25">
      <c r="B59" s="42"/>
      <c r="C59" s="18" t="s">
        <v>30</v>
      </c>
      <c r="D59" s="18" t="s">
        <v>26</v>
      </c>
      <c r="E59" s="19" t="s">
        <v>35</v>
      </c>
      <c r="F59" s="20">
        <v>32</v>
      </c>
      <c r="G59" s="21">
        <v>15.451000000000001</v>
      </c>
      <c r="H59" s="16"/>
      <c r="I59" s="6">
        <f t="shared" si="1"/>
        <v>0</v>
      </c>
    </row>
    <row r="60" spans="2:9" ht="18" customHeight="1" x14ac:dyDescent="0.25">
      <c r="B60" s="42"/>
      <c r="C60" s="18" t="s">
        <v>30</v>
      </c>
      <c r="D60" s="18" t="s">
        <v>27</v>
      </c>
      <c r="E60" s="19" t="s">
        <v>35</v>
      </c>
      <c r="F60" s="20">
        <v>15</v>
      </c>
      <c r="G60" s="21">
        <v>16.23</v>
      </c>
      <c r="H60" s="16"/>
      <c r="I60" s="6">
        <f t="shared" si="1"/>
        <v>0</v>
      </c>
    </row>
    <row r="61" spans="2:9" ht="18" customHeight="1" x14ac:dyDescent="0.25">
      <c r="B61" s="42"/>
      <c r="C61" s="18" t="s">
        <v>30</v>
      </c>
      <c r="D61" s="18" t="s">
        <v>28</v>
      </c>
      <c r="E61" s="19" t="s">
        <v>35</v>
      </c>
      <c r="F61" s="20">
        <v>14</v>
      </c>
      <c r="G61" s="21">
        <v>17.91</v>
      </c>
      <c r="H61" s="16"/>
      <c r="I61" s="6">
        <f t="shared" si="1"/>
        <v>0</v>
      </c>
    </row>
    <row r="62" spans="2:9" ht="18" customHeight="1" x14ac:dyDescent="0.25">
      <c r="B62" s="42"/>
      <c r="C62" s="18" t="s">
        <v>30</v>
      </c>
      <c r="D62" s="18" t="s">
        <v>29</v>
      </c>
      <c r="E62" s="19" t="s">
        <v>35</v>
      </c>
      <c r="F62" s="20">
        <v>12</v>
      </c>
      <c r="G62" s="21">
        <v>20.943000000000001</v>
      </c>
      <c r="H62" s="16"/>
      <c r="I62" s="6">
        <f t="shared" si="1"/>
        <v>0</v>
      </c>
    </row>
    <row r="63" spans="2:9" ht="18" customHeight="1" x14ac:dyDescent="0.25">
      <c r="B63" s="42"/>
      <c r="C63" s="18" t="s">
        <v>30</v>
      </c>
      <c r="D63" s="18" t="s">
        <v>22</v>
      </c>
      <c r="E63" s="19" t="s">
        <v>36</v>
      </c>
      <c r="F63" s="20">
        <v>231</v>
      </c>
      <c r="G63" s="21">
        <v>15.327999999999999</v>
      </c>
      <c r="H63" s="16"/>
      <c r="I63" s="6">
        <f t="shared" si="1"/>
        <v>0</v>
      </c>
    </row>
    <row r="64" spans="2:9" ht="18" customHeight="1" x14ac:dyDescent="0.25">
      <c r="B64" s="42"/>
      <c r="C64" s="18" t="s">
        <v>30</v>
      </c>
      <c r="D64" s="18" t="s">
        <v>24</v>
      </c>
      <c r="E64" s="19" t="s">
        <v>36</v>
      </c>
      <c r="F64" s="20">
        <v>92</v>
      </c>
      <c r="G64" s="21">
        <v>16.597999999999999</v>
      </c>
      <c r="H64" s="16"/>
      <c r="I64" s="6">
        <f t="shared" si="1"/>
        <v>0</v>
      </c>
    </row>
    <row r="65" spans="2:9" ht="18" customHeight="1" x14ac:dyDescent="0.25">
      <c r="B65" s="42"/>
      <c r="C65" s="18" t="s">
        <v>30</v>
      </c>
      <c r="D65" s="18" t="s">
        <v>25</v>
      </c>
      <c r="E65" s="19" t="s">
        <v>36</v>
      </c>
      <c r="F65" s="20">
        <v>36</v>
      </c>
      <c r="G65" s="21">
        <v>17.007999999999999</v>
      </c>
      <c r="H65" s="16"/>
      <c r="I65" s="6">
        <f t="shared" si="1"/>
        <v>0</v>
      </c>
    </row>
    <row r="66" spans="2:9" ht="18" customHeight="1" x14ac:dyDescent="0.25">
      <c r="B66" s="42"/>
      <c r="C66" s="18" t="s">
        <v>30</v>
      </c>
      <c r="D66" s="18" t="s">
        <v>26</v>
      </c>
      <c r="E66" s="19" t="s">
        <v>36</v>
      </c>
      <c r="F66" s="20">
        <v>28</v>
      </c>
      <c r="G66" s="21">
        <v>17.5</v>
      </c>
      <c r="H66" s="16"/>
      <c r="I66" s="6">
        <f t="shared" si="1"/>
        <v>0</v>
      </c>
    </row>
    <row r="67" spans="2:9" ht="18" customHeight="1" x14ac:dyDescent="0.25">
      <c r="B67" s="42"/>
      <c r="C67" s="18" t="s">
        <v>30</v>
      </c>
      <c r="D67" s="18" t="s">
        <v>27</v>
      </c>
      <c r="E67" s="19" t="s">
        <v>36</v>
      </c>
      <c r="F67" s="20">
        <v>13</v>
      </c>
      <c r="G67" s="21">
        <v>18.279</v>
      </c>
      <c r="H67" s="16"/>
      <c r="I67" s="6">
        <f t="shared" si="1"/>
        <v>0</v>
      </c>
    </row>
    <row r="68" spans="2:9" ht="18" customHeight="1" x14ac:dyDescent="0.25">
      <c r="B68" s="42"/>
      <c r="C68" s="18" t="s">
        <v>30</v>
      </c>
      <c r="D68" s="18" t="s">
        <v>28</v>
      </c>
      <c r="E68" s="19" t="s">
        <v>36</v>
      </c>
      <c r="F68" s="20">
        <v>12</v>
      </c>
      <c r="G68" s="21">
        <v>19.959</v>
      </c>
      <c r="H68" s="16"/>
      <c r="I68" s="6">
        <f t="shared" si="1"/>
        <v>0</v>
      </c>
    </row>
    <row r="69" spans="2:9" ht="18" customHeight="1" x14ac:dyDescent="0.25">
      <c r="B69" s="43"/>
      <c r="C69" s="18" t="s">
        <v>30</v>
      </c>
      <c r="D69" s="18" t="s">
        <v>29</v>
      </c>
      <c r="E69" s="19" t="s">
        <v>36</v>
      </c>
      <c r="F69" s="20">
        <v>11</v>
      </c>
      <c r="G69" s="21">
        <v>22.992000000000001</v>
      </c>
      <c r="H69" s="16"/>
      <c r="I69" s="6">
        <f t="shared" si="1"/>
        <v>0</v>
      </c>
    </row>
    <row r="70" spans="2:9" ht="18" customHeight="1" x14ac:dyDescent="0.25">
      <c r="B70" s="22">
        <v>4</v>
      </c>
      <c r="C70" s="23" t="s">
        <v>37</v>
      </c>
      <c r="D70" s="23" t="s">
        <v>11</v>
      </c>
      <c r="E70" s="24" t="s">
        <v>23</v>
      </c>
      <c r="F70" s="25">
        <f>SUM(F21:F69)</f>
        <v>54862</v>
      </c>
      <c r="G70" s="26">
        <v>0.90200000000000002</v>
      </c>
      <c r="H70" s="16"/>
      <c r="I70" s="6">
        <f t="shared" si="1"/>
        <v>0</v>
      </c>
    </row>
    <row r="71" spans="2:9" ht="18" customHeight="1" x14ac:dyDescent="0.25">
      <c r="B71" s="44">
        <v>5</v>
      </c>
      <c r="C71" s="27" t="s">
        <v>38</v>
      </c>
      <c r="D71" s="28" t="s">
        <v>39</v>
      </c>
      <c r="E71" s="29" t="s">
        <v>23</v>
      </c>
      <c r="F71" s="20">
        <v>1230</v>
      </c>
      <c r="G71" s="21">
        <v>7.3769999999999998</v>
      </c>
      <c r="H71" s="16"/>
      <c r="I71" s="6">
        <f t="shared" si="1"/>
        <v>0</v>
      </c>
    </row>
    <row r="72" spans="2:9" ht="18" customHeight="1" x14ac:dyDescent="0.25">
      <c r="B72" s="44"/>
      <c r="C72" s="27" t="s">
        <v>38</v>
      </c>
      <c r="D72" s="28" t="s">
        <v>40</v>
      </c>
      <c r="E72" s="29" t="s">
        <v>41</v>
      </c>
      <c r="F72" s="20">
        <v>860</v>
      </c>
      <c r="G72" s="21">
        <v>9.016</v>
      </c>
      <c r="H72" s="16"/>
      <c r="I72" s="6">
        <f t="shared" si="1"/>
        <v>0</v>
      </c>
    </row>
    <row r="73" spans="2:9" ht="18" customHeight="1" x14ac:dyDescent="0.25">
      <c r="B73" s="44"/>
      <c r="C73" s="27" t="s">
        <v>38</v>
      </c>
      <c r="D73" s="28" t="s">
        <v>42</v>
      </c>
      <c r="E73" s="29" t="s">
        <v>41</v>
      </c>
      <c r="F73" s="20">
        <v>630</v>
      </c>
      <c r="G73" s="21">
        <v>12.295</v>
      </c>
      <c r="H73" s="16"/>
      <c r="I73" s="6">
        <f t="shared" si="1"/>
        <v>0</v>
      </c>
    </row>
    <row r="74" spans="2:9" ht="18" customHeight="1" thickBot="1" x14ac:dyDescent="0.3">
      <c r="B74" s="30">
        <v>6</v>
      </c>
      <c r="C74" s="31" t="s">
        <v>43</v>
      </c>
      <c r="D74" s="31" t="s">
        <v>44</v>
      </c>
      <c r="E74" s="32" t="s">
        <v>45</v>
      </c>
      <c r="F74" s="33">
        <v>13984</v>
      </c>
      <c r="G74" s="34">
        <v>10</v>
      </c>
      <c r="H74" s="16"/>
      <c r="I74" s="6">
        <f t="shared" si="1"/>
        <v>0</v>
      </c>
    </row>
    <row r="75" spans="2:9" ht="18.75" customHeight="1" thickBot="1" x14ac:dyDescent="0.3">
      <c r="B75" s="38" t="s">
        <v>6</v>
      </c>
      <c r="C75" s="39"/>
      <c r="D75" s="39"/>
      <c r="E75" s="39"/>
      <c r="F75" s="39"/>
      <c r="G75" s="39"/>
      <c r="H75" s="39"/>
      <c r="I75" s="11">
        <f>SUM(I5:I74)</f>
        <v>0</v>
      </c>
    </row>
    <row r="76" spans="2:9" ht="15.75" thickBot="1" x14ac:dyDescent="0.3"/>
    <row r="77" spans="2:9" ht="18.75" customHeight="1" thickBot="1" x14ac:dyDescent="0.3">
      <c r="B77" s="38" t="s">
        <v>8</v>
      </c>
      <c r="C77" s="39"/>
      <c r="D77" s="39"/>
      <c r="E77" s="39"/>
      <c r="F77" s="39"/>
      <c r="G77" s="39"/>
      <c r="H77" s="39"/>
      <c r="I77" s="17">
        <v>647040.29299999983</v>
      </c>
    </row>
    <row r="78" spans="2:9" ht="15.75" thickBot="1" x14ac:dyDescent="0.3"/>
    <row r="79" spans="2:9" ht="39" customHeight="1" thickBot="1" x14ac:dyDescent="0.3">
      <c r="B79" s="12" t="s">
        <v>7</v>
      </c>
      <c r="C79" s="13"/>
      <c r="D79" s="13"/>
      <c r="E79" s="13"/>
      <c r="F79" s="35" t="str">
        <f>IF(I75&gt;I77,"ATTENZIONE: L'offerta complessiva è superiore alla Base d'asta","OK")</f>
        <v>OK</v>
      </c>
      <c r="G79" s="36"/>
      <c r="H79" s="36"/>
      <c r="I79" s="37"/>
    </row>
  </sheetData>
  <sheetProtection password="CE28" sheet="1" objects="1" scenarios="1"/>
  <mergeCells count="7">
    <mergeCell ref="F79:I79"/>
    <mergeCell ref="B75:H75"/>
    <mergeCell ref="B5:B20"/>
    <mergeCell ref="B21:B27"/>
    <mergeCell ref="B28:B69"/>
    <mergeCell ref="B71:B73"/>
    <mergeCell ref="B77:H77"/>
  </mergeCells>
  <conditionalFormatting sqref="F79:I79">
    <cfRule type="expression" dxfId="0" priority="1">
      <formula>$I$75&lt;=$I$77</formula>
    </cfRule>
  </conditionalFormatting>
  <dataValidations count="1">
    <dataValidation type="custom" allowBlank="1" showInputMessage="1" showErrorMessage="1" error="Non è possibile inserire più di tre cifre decimali" sqref="H5:H74">
      <formula1>(LEN(H5)-LEN(INT(H5)))&lt;=4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99" orientation="portrait" r:id="rId1"/>
  <ignoredErrors>
    <ignoredError sqref="F7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maria.abbondanza</dc:creator>
  <cp:lastModifiedBy>csy</cp:lastModifiedBy>
  <cp:lastPrinted>2018-08-10T12:19:54Z</cp:lastPrinted>
  <dcterms:created xsi:type="dcterms:W3CDTF">2018-03-07T08:14:30Z</dcterms:created>
  <dcterms:modified xsi:type="dcterms:W3CDTF">2018-12-20T09:46:18Z</dcterms:modified>
</cp:coreProperties>
</file>